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4" i="1"/>
  <c r="G5"/>
  <c r="G3"/>
  <c r="F4"/>
  <c r="F5"/>
  <c r="F3"/>
</calcChain>
</file>

<file path=xl/sharedStrings.xml><?xml version="1.0" encoding="utf-8"?>
<sst xmlns="http://schemas.openxmlformats.org/spreadsheetml/2006/main" count="15" uniqueCount="13">
  <si>
    <t>քանակ</t>
  </si>
  <si>
    <t>Չ/Մ</t>
  </si>
  <si>
    <t>Անվանում</t>
  </si>
  <si>
    <t>Չ/Հ</t>
  </si>
  <si>
    <t>գումար առանց ԱԱՀ</t>
  </si>
  <si>
    <t>ԱԱՀ</t>
  </si>
  <si>
    <t>գումար ԱԱՀ-ն ներառյալ</t>
  </si>
  <si>
    <t>Առկա ֆինանասական միջոցներով</t>
  </si>
  <si>
    <t>"Եվրո ֆարմ" ՍՊԸ</t>
  </si>
  <si>
    <t xml:space="preserve">Պատվաստանյութ Engerix 1.0                         </t>
  </si>
  <si>
    <t xml:space="preserve">Պատվաստանյութ Infanrix 0.5                        </t>
  </si>
  <si>
    <t xml:space="preserve">Պատվաստանյութ  Priorix 0.5                        </t>
  </si>
  <si>
    <t>դոզա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</si>
</sst>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Sylfaen"/>
      <family val="1"/>
      <charset val="204"/>
    </font>
    <font>
      <b/>
      <sz val="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</cellXfs>
  <cellStyles count="22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105</xdr:col>
      <xdr:colOff>555134</xdr:colOff>
      <xdr:row>5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106</xdr:col>
      <xdr:colOff>62215</xdr:colOff>
      <xdr:row>5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106</xdr:col>
      <xdr:colOff>62215</xdr:colOff>
      <xdr:row>5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108</xdr:col>
      <xdr:colOff>145029</xdr:colOff>
      <xdr:row>5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85724</xdr:colOff>
      <xdr:row>5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85724</xdr:colOff>
      <xdr:row>5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</xdr:row>
      <xdr:rowOff>0</xdr:rowOff>
    </xdr:from>
    <xdr:to>
      <xdr:col>64</xdr:col>
      <xdr:colOff>1322</xdr:colOff>
      <xdr:row>5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64</xdr:col>
      <xdr:colOff>1322</xdr:colOff>
      <xdr:row>5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85724</xdr:colOff>
      <xdr:row>5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85724</xdr:colOff>
      <xdr:row>5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72</xdr:col>
      <xdr:colOff>108214</xdr:colOff>
      <xdr:row>5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72</xdr:col>
      <xdr:colOff>222514</xdr:colOff>
      <xdr:row>5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72</xdr:col>
      <xdr:colOff>222514</xdr:colOff>
      <xdr:row>5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74</xdr:col>
      <xdr:colOff>303135</xdr:colOff>
      <xdr:row>5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 b="1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85724</xdr:colOff>
      <xdr:row>5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85724</xdr:colOff>
      <xdr:row>5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</xdr:row>
      <xdr:rowOff>0</xdr:rowOff>
    </xdr:from>
    <xdr:to>
      <xdr:col>31</xdr:col>
      <xdr:colOff>1322</xdr:colOff>
      <xdr:row>5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31</xdr:col>
      <xdr:colOff>1322</xdr:colOff>
      <xdr:row>5</xdr:row>
      <xdr:rowOff>161925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85724</xdr:colOff>
      <xdr:row>5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5</xdr:col>
      <xdr:colOff>85724</xdr:colOff>
      <xdr:row>5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5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614892</xdr:colOff>
      <xdr:row>5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883444</xdr:colOff>
      <xdr:row>5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topLeftCell="B1" zoomScale="80" zoomScaleNormal="80" workbookViewId="0">
      <selection activeCell="N9" sqref="N9"/>
    </sheetView>
  </sheetViews>
  <sheetFormatPr defaultRowHeight="15"/>
  <cols>
    <col min="1" max="1" width="5.5703125" style="1" hidden="1" customWidth="1"/>
    <col min="2" max="2" width="5.42578125" style="2" customWidth="1"/>
    <col min="3" max="3" width="33.85546875" style="6" customWidth="1"/>
    <col min="4" max="4" width="7.140625" style="3" customWidth="1"/>
    <col min="5" max="5" width="7.85546875" style="5" customWidth="1"/>
    <col min="6" max="6" width="15.42578125" style="4" customWidth="1"/>
    <col min="7" max="7" width="14.7109375" style="4" customWidth="1"/>
    <col min="8" max="8" width="14.28515625" style="4" customWidth="1"/>
    <col min="9" max="51" width="9.140625" style="4" customWidth="1"/>
    <col min="52" max="76" width="9.140625" style="4"/>
    <col min="77" max="77" width="6.42578125" style="4" customWidth="1"/>
    <col min="78" max="78" width="39.28515625" style="4" customWidth="1"/>
    <col min="79" max="79" width="10.5703125" style="4" bestFit="1" customWidth="1"/>
    <col min="80" max="80" width="10.5703125" style="4" customWidth="1"/>
    <col min="81" max="81" width="14.85546875" style="4" customWidth="1"/>
    <col min="82" max="82" width="17.42578125" style="4" customWidth="1"/>
    <col min="83" max="83" width="16.7109375" style="4" customWidth="1"/>
    <col min="84" max="86" width="9.140625" style="4"/>
    <col min="87" max="87" width="35.85546875" style="4" customWidth="1"/>
    <col min="88" max="16384" width="9.140625" style="4"/>
  </cols>
  <sheetData>
    <row r="1" spans="2:9" ht="45" customHeight="1">
      <c r="B1" s="11" t="s">
        <v>3</v>
      </c>
      <c r="C1" s="11" t="s">
        <v>2</v>
      </c>
      <c r="D1" s="12" t="s">
        <v>1</v>
      </c>
      <c r="E1" s="13" t="s">
        <v>0</v>
      </c>
      <c r="F1" s="8" t="s">
        <v>8</v>
      </c>
      <c r="G1" s="9"/>
      <c r="H1" s="9"/>
      <c r="I1" s="10"/>
    </row>
    <row r="2" spans="2:9" ht="56.25">
      <c r="B2" s="11"/>
      <c r="C2" s="11"/>
      <c r="D2" s="12"/>
      <c r="E2" s="13"/>
      <c r="F2" s="7" t="s">
        <v>4</v>
      </c>
      <c r="G2" s="7" t="s">
        <v>5</v>
      </c>
      <c r="H2" s="7" t="s">
        <v>6</v>
      </c>
      <c r="I2" s="7" t="s">
        <v>7</v>
      </c>
    </row>
    <row r="3" spans="2:9" ht="18">
      <c r="B3" s="18">
        <v>1</v>
      </c>
      <c r="C3" s="15" t="s">
        <v>9</v>
      </c>
      <c r="D3" s="16" t="s">
        <v>12</v>
      </c>
      <c r="E3" s="17">
        <v>160</v>
      </c>
      <c r="F3" s="19">
        <f>H3/1.2</f>
        <v>1005333.3333333334</v>
      </c>
      <c r="G3" s="19">
        <f>H3-F3</f>
        <v>201066.66666666663</v>
      </c>
      <c r="H3" s="19">
        <v>1206400</v>
      </c>
      <c r="I3" s="14">
        <v>0</v>
      </c>
    </row>
    <row r="4" spans="2:9" ht="18">
      <c r="B4" s="18">
        <v>2</v>
      </c>
      <c r="C4" s="15" t="s">
        <v>10</v>
      </c>
      <c r="D4" s="16" t="s">
        <v>12</v>
      </c>
      <c r="E4" s="17">
        <v>60</v>
      </c>
      <c r="F4" s="19">
        <f t="shared" ref="F4:F5" si="0">H4/1.2</f>
        <v>475000</v>
      </c>
      <c r="G4" s="19">
        <f t="shared" ref="G4:G5" si="1">H4-F4</f>
        <v>95000</v>
      </c>
      <c r="H4" s="19">
        <v>570000</v>
      </c>
      <c r="I4" s="14">
        <v>0</v>
      </c>
    </row>
    <row r="5" spans="2:9" ht="18">
      <c r="B5" s="18">
        <v>3</v>
      </c>
      <c r="C5" s="15" t="s">
        <v>11</v>
      </c>
      <c r="D5" s="16" t="s">
        <v>12</v>
      </c>
      <c r="E5" s="17">
        <v>200</v>
      </c>
      <c r="F5" s="19">
        <f t="shared" si="0"/>
        <v>1243333.3333333335</v>
      </c>
      <c r="G5" s="19">
        <f t="shared" si="1"/>
        <v>248666.66666666651</v>
      </c>
      <c r="H5" s="19">
        <v>1492000</v>
      </c>
      <c r="I5" s="14">
        <v>0</v>
      </c>
    </row>
  </sheetData>
  <mergeCells count="5">
    <mergeCell ref="F1:I1"/>
    <mergeCell ref="B1:B2"/>
    <mergeCell ref="C1:C2"/>
    <mergeCell ref="D1:D2"/>
    <mergeCell ref="E1:E2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2015-02-17T08:59:08Z</dcterms:modified>
</cp:coreProperties>
</file>